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ожение 16" sheetId="1" r:id="rId1"/>
  </sheets>
  <definedNames>
    <definedName name="Print_Area" localSheetId="0">'Приложение 16'!$A$1:$J$14</definedName>
    <definedName name="Print_Titles" localSheetId="0">'Приложение 16'!$11:$13</definedName>
    <definedName name="TableHeaderYear1">'Приложение 16'!$A$1</definedName>
    <definedName name="TableHeaderYear2">'Приложение 16'!$A$2</definedName>
    <definedName name="TableHeaderYear3">'Приложение 16'!$A$3</definedName>
    <definedName name="Unit">'Приложение 16'!$J$10</definedName>
    <definedName name="_xlnm.Print_Titles" localSheetId="0">'Приложение 16'!$11:$13</definedName>
  </definedNames>
  <calcPr calcId="145621"/>
</workbook>
</file>

<file path=xl/calcChain.xml><?xml version="1.0" encoding="utf-8"?>
<calcChain xmlns="http://schemas.openxmlformats.org/spreadsheetml/2006/main">
  <c r="J16" i="1" l="1"/>
  <c r="J11" i="1" l="1"/>
  <c r="I11" i="1"/>
  <c r="A8" i="1" l="1"/>
  <c r="H11" i="1" l="1"/>
  <c r="H4" i="1"/>
  <c r="H3" i="1"/>
</calcChain>
</file>

<file path=xl/sharedStrings.xml><?xml version="1.0" encoding="utf-8"?>
<sst xmlns="http://schemas.openxmlformats.org/spreadsheetml/2006/main" count="189" uniqueCount="77">
  <si>
    <t>к Закону Камчатского края</t>
  </si>
  <si>
    <t>тыс. рублей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</si>
  <si>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</si>
  <si>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</si>
  <si>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</si>
  <si>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</si>
  <si>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</si>
  <si>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</si>
  <si>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</si>
  <si>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</si>
  <si>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</si>
  <si>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Государственная программа Камчатского края "Развитие транспортной системы в Камчатском крае на 2014-2025 годы"</t>
  </si>
  <si>
    <t>1.1</t>
  </si>
  <si>
    <t>Подпрограмма "Развитие дорожного хозяйства"</t>
  </si>
  <si>
    <t>1.1.1</t>
  </si>
  <si>
    <t>833</t>
  </si>
  <si>
    <t>0409</t>
  </si>
  <si>
    <t>1510999</t>
  </si>
  <si>
    <t>200</t>
  </si>
  <si>
    <t>Министерство транспорта и дорожного строительства Камчатского края</t>
  </si>
  <si>
    <t>1.1.2</t>
  </si>
  <si>
    <t>Строительство автозимника продленного действия с. Анавгай - пгт.Палана на участке км 308 - км 350</t>
  </si>
  <si>
    <t>1511013</t>
  </si>
  <si>
    <t>400</t>
  </si>
  <si>
    <t>1.1.3</t>
  </si>
  <si>
    <t>Реконструкция автомобильной дороги Мильково-Ключи-Усть-Камчатск на участке км 263 - км 267</t>
  </si>
  <si>
    <t>1.1.4</t>
  </si>
  <si>
    <t>Строительство магистрали общегородского значения от II кольца до улицы Кавказской, включая ул.Ломоносова в г.Петропавловске-Камчатском</t>
  </si>
  <si>
    <t>1514007</t>
  </si>
  <si>
    <t>500</t>
  </si>
  <si>
    <t>1.1.5</t>
  </si>
  <si>
    <t>Строительство автомобильной дороги от улицы Тушканова до проспекта Карла Маркса (от перекрестка улиц Тушканова и Топоркова до перекрестка улицы Ломоносова и проспекта Карла Маркса) в г.Петропавловске-Камчатском</t>
  </si>
  <si>
    <t>1.1.6</t>
  </si>
  <si>
    <t>Проектирование реконструкции автомобильной дороги Петропавловск-Камчатский - Мильково на участке км 106 - км 112</t>
  </si>
  <si>
    <t>1.1.7</t>
  </si>
  <si>
    <t>Проектирование реконструкции автомобильной дороги Петропавловск-Камчатский - Мильково на участке км 12- км 17 с подъездом к федеральной дороге</t>
  </si>
  <si>
    <t>1.1.8</t>
  </si>
  <si>
    <t>Проектирование реконструкции автомобильной дороги Петропавловск-Камчатский - Мильково на участке км 152- км 170</t>
  </si>
  <si>
    <t>1.1.9</t>
  </si>
  <si>
    <t>Проектирование реконструкции автомобильной дороги Петропавловск-Камчатский - Мильково на участке км 231 - км 249</t>
  </si>
  <si>
    <t>1.1.10</t>
  </si>
  <si>
    <t>Проектирование реконструкции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</si>
  <si>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1.1.11</t>
  </si>
  <si>
    <t>Проектирование реконструкции мостового перехода через реку Кирганик на 16 км автомобильной дороги Мильково - Ключи - Усть-Камчатск</t>
  </si>
  <si>
    <t>1.1.12</t>
  </si>
  <si>
    <t>Проектирование строительства автозимника продленного действия с. Анавгай - п.Палана на участке км 230 - км 240</t>
  </si>
  <si>
    <t>1.1.13</t>
  </si>
  <si>
    <t>Проектирование строительства автозимника продленного действия с. Анавгай - п.Палана на участке км 0 - км 16</t>
  </si>
  <si>
    <t>1.1.14</t>
  </si>
  <si>
    <t>Проектирование реконструкции автомобильной дороги Елизово - Паратунка на кольцевой развязке км 12+700</t>
  </si>
  <si>
    <t>1.1.15</t>
  </si>
  <si>
    <t>Реконструкция автомобильной дороги Петропавловск-Камчатский - Мильково на участке км 106 - км 112</t>
  </si>
  <si>
    <t>1.1.16</t>
  </si>
  <si>
    <t xml:space="preserve"> Реконструкция автомобильной дороги Петропавловск-Камчатский - Мильково на участке км 12- км 17 с подъездом к федеральной дороге</t>
  </si>
  <si>
    <t>1.1.17</t>
  </si>
  <si>
    <t>Реконструкция автомобильной дороги Петропавловск-Камчатский - Мильково на участке км 152- км 170</t>
  </si>
  <si>
    <t>1.1.18</t>
  </si>
  <si>
    <t>Реконструкция автомобильной дороги Петропавловск-Камчатский - Мильково на участке км 231 - км 249</t>
  </si>
  <si>
    <t>1.1.19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</si>
  <si>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</si>
  <si>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1.1.20</t>
  </si>
  <si>
    <t>Реконструкция мостового перехода через реку Кирганик на 16 км автомобильной дороги Мильково - Ключи - Усть-Камчатск</t>
  </si>
  <si>
    <t>1.1.21</t>
  </si>
  <si>
    <t>Строительство автозимника продленного действия с. Анавгай - п.Палана на участке км 230 - км 240</t>
  </si>
  <si>
    <t>1.1.22</t>
  </si>
  <si>
    <t>Строительство автозимника продленного действия с. Анавгай - п.Палана на участке км 0 - км 16</t>
  </si>
  <si>
    <t>1.1.23</t>
  </si>
  <si>
    <t>Реконструкция автомобильной дороги Елизово - Паратунка на кольцевой развязке км 12+700</t>
  </si>
  <si>
    <t>1.1.24</t>
  </si>
  <si>
    <t>Строительство стационарного пункта весового контроля на автомобильной дороге Петропавловск-Камчатский-Мильково</t>
  </si>
  <si>
    <t>Всего</t>
  </si>
  <si>
    <t>2014</t>
  </si>
  <si>
    <t>2015</t>
  </si>
  <si>
    <t>2016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</si>
  <si>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</si>
  <si>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Приложение 17</t>
  </si>
  <si>
    <t>от 20.11.2013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</si>
</sst>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0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wrapText="1"/>
    </xf>
    <xf numFmtId="164" fontId="5" fillId="0" borderId="4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wrapText="1"/>
    </xf>
    <xf numFmtId="164" fontId="5" fillId="0" borderId="0" xfId="0" applyNumberFormat="1" applyFont="1" applyBorder="1"/>
    <xf numFmtId="49" fontId="5" fillId="2" borderId="4" xfId="0" applyNumberFormat="1" applyFont="1" applyFill="1" applyBorder="1" applyAlignment="1">
      <alignment horizontal="left" vertical="center" wrapText="1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9"/>
  <sheetViews>
    <sheetView showGridLines="0" tabSelected="1" zoomScale="85" zoomScaleNormal="85" workbookViewId="0">
      <selection activeCell="H6" sqref="H6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2.28515625" style="6" customWidth="1"/>
    <col min="6" max="6" width="5.7109375" style="6" customWidth="1"/>
    <col min="7" max="8" width="26.28515625" style="6" customWidth="1"/>
    <col min="9" max="9" width="25.28515625" style="6" customWidth="1"/>
    <col min="10" max="10" width="25.85546875" style="6" customWidth="1"/>
    <col min="11" max="16384" width="9.140625" style="6"/>
  </cols>
  <sheetData>
    <row r="1" spans="1:10" x14ac:dyDescent="0.25">
      <c r="A1" s="16" t="s">
        <v>71</v>
      </c>
      <c r="B1" s="3"/>
      <c r="C1" s="3"/>
      <c r="D1" s="3"/>
      <c r="E1" s="4"/>
      <c r="F1" s="3"/>
      <c r="G1" s="3"/>
      <c r="H1" s="31" t="s">
        <v>75</v>
      </c>
      <c r="I1" s="31"/>
      <c r="J1" s="31"/>
    </row>
    <row r="2" spans="1:10" x14ac:dyDescent="0.25">
      <c r="A2" s="16" t="s">
        <v>72</v>
      </c>
      <c r="B2" s="3"/>
      <c r="C2" s="3"/>
      <c r="D2" s="3"/>
      <c r="E2" s="4"/>
      <c r="F2" s="3"/>
      <c r="G2" s="3"/>
      <c r="H2" s="31" t="s">
        <v>0</v>
      </c>
      <c r="I2" s="31"/>
      <c r="J2" s="31"/>
    </row>
    <row r="3" spans="1:10" x14ac:dyDescent="0.25">
      <c r="A3" s="16" t="s">
        <v>73</v>
      </c>
      <c r="B3" s="3"/>
      <c r="C3" s="3"/>
      <c r="D3" s="3"/>
      <c r="E3" s="4"/>
      <c r="F3" s="3"/>
      <c r="G3" s="3"/>
      <c r="H3" s="30" t="str">
        <f>CONCATENATE("«О краевом бюджете на ",TableHeaderYear1," год ")</f>
        <v xml:space="preserve">«О краевом бюджете на 2014 год </v>
      </c>
      <c r="I3" s="30"/>
      <c r="J3" s="30"/>
    </row>
    <row r="4" spans="1:10" x14ac:dyDescent="0.25">
      <c r="A4" s="1"/>
      <c r="B4" s="3"/>
      <c r="C4" s="3"/>
      <c r="D4" s="3"/>
      <c r="E4" s="4"/>
      <c r="F4" s="3"/>
      <c r="G4" s="3"/>
      <c r="H4" s="30" t="str">
        <f>CONCATENATE("и на плановый период ",TableHeaderYear2," и ",TableHeaderYear3," годов»")</f>
        <v>и на плановый период 2015 и 2016 годов»</v>
      </c>
      <c r="I4" s="30"/>
      <c r="J4" s="30"/>
    </row>
    <row r="5" spans="1:10" x14ac:dyDescent="0.25">
      <c r="A5" s="1"/>
      <c r="B5" s="3"/>
      <c r="C5" s="3"/>
      <c r="D5" s="3"/>
      <c r="E5" s="4"/>
      <c r="F5" s="3"/>
      <c r="G5" s="3"/>
      <c r="H5" s="30" t="s">
        <v>76</v>
      </c>
      <c r="I5" s="30"/>
      <c r="J5" s="30"/>
    </row>
    <row r="6" spans="1:10" x14ac:dyDescent="0.25">
      <c r="A6" s="1"/>
      <c r="B6" s="3"/>
      <c r="C6" s="3"/>
      <c r="D6" s="3"/>
      <c r="E6" s="4"/>
      <c r="F6" s="3"/>
      <c r="G6" s="3"/>
      <c r="H6" s="5"/>
      <c r="I6" s="5"/>
      <c r="J6" s="5"/>
    </row>
    <row r="7" spans="1:10" x14ac:dyDescent="0.25">
      <c r="A7" s="1"/>
      <c r="B7" s="3"/>
      <c r="C7" s="3"/>
      <c r="D7" s="3"/>
      <c r="E7" s="4"/>
      <c r="F7" s="3"/>
      <c r="G7" s="3"/>
      <c r="H7" s="5"/>
      <c r="I7" s="5"/>
      <c r="J7" s="5"/>
    </row>
    <row r="8" spans="1:10" ht="18.75" x14ac:dyDescent="0.3">
      <c r="A8" s="23" t="str">
        <f>CONCATENATE("Распределение бюджетных ассигнований дорожного фонда Камчатского края на  ", TableHeaderYear1, " год и на плановый период ",TableHeaderYear2, " и ",TableHeaderYear3, " годов")</f>
        <v>Распределение бюджетных ассигнований дорожного фонда Камчатского края на  2014 год и на плановый период 2015 и 2016 годов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24"/>
      <c r="B9" s="24"/>
      <c r="C9" s="4"/>
      <c r="D9" s="4"/>
      <c r="E9" s="4"/>
      <c r="F9" s="4"/>
      <c r="G9" s="4"/>
      <c r="H9" s="4"/>
      <c r="I9" s="4"/>
      <c r="J9" s="4"/>
    </row>
    <row r="10" spans="1:10" x14ac:dyDescent="0.25">
      <c r="A10" s="2"/>
      <c r="B10" s="7"/>
      <c r="C10" s="7"/>
      <c r="D10" s="7"/>
      <c r="E10" s="4"/>
      <c r="F10" s="3"/>
      <c r="G10" s="3"/>
      <c r="H10" s="3"/>
      <c r="I10" s="3"/>
      <c r="J10" s="15" t="s">
        <v>1</v>
      </c>
    </row>
    <row r="11" spans="1:10" ht="22.5" customHeight="1" x14ac:dyDescent="0.25">
      <c r="A11" s="25" t="s">
        <v>2</v>
      </c>
      <c r="B11" s="26" t="s">
        <v>3</v>
      </c>
      <c r="C11" s="25" t="s">
        <v>4</v>
      </c>
      <c r="D11" s="25"/>
      <c r="E11" s="25"/>
      <c r="F11" s="25"/>
      <c r="G11" s="25" t="s">
        <v>9</v>
      </c>
      <c r="H11" s="28" t="str">
        <f>CONCATENATE("Годовой объем ассигнований на ",TableHeaderYear1," год ")</f>
        <v xml:space="preserve">Годовой объем ассигнований на 2014 год </v>
      </c>
      <c r="I11" s="28" t="str">
        <f>CONCATENATE("Годовой объем ассигнований на ",TableHeaderYear2," год ")</f>
        <v xml:space="preserve">Годовой объем ассигнований на 2015 год </v>
      </c>
      <c r="J11" s="28" t="str">
        <f>CONCATENATE("Годовой объем ассигнований на ",TableHeaderYear3," год ")</f>
        <v xml:space="preserve">Годовой объем ассигнований на 2016 год </v>
      </c>
    </row>
    <row r="12" spans="1:10" ht="38.25" x14ac:dyDescent="0.25">
      <c r="A12" s="25"/>
      <c r="B12" s="27"/>
      <c r="C12" s="8" t="s">
        <v>8</v>
      </c>
      <c r="D12" s="8" t="s">
        <v>5</v>
      </c>
      <c r="E12" s="8" t="s">
        <v>6</v>
      </c>
      <c r="F12" s="8" t="s">
        <v>10</v>
      </c>
      <c r="G12" s="25"/>
      <c r="H12" s="29"/>
      <c r="I12" s="29"/>
      <c r="J12" s="29"/>
    </row>
    <row r="13" spans="1:10" x14ac:dyDescent="0.25">
      <c r="A13" s="17" t="s">
        <v>7</v>
      </c>
      <c r="B13" s="17">
        <v>2</v>
      </c>
      <c r="C13" s="17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</row>
    <row r="14" spans="1:10" ht="47.25" x14ac:dyDescent="0.25">
      <c r="A14" s="13" t="s">
        <v>7</v>
      </c>
      <c r="B14" s="14" t="s">
        <v>11</v>
      </c>
      <c r="C14" s="13"/>
      <c r="D14" s="13"/>
      <c r="E14" s="13"/>
      <c r="F14" s="13"/>
      <c r="G14" s="14"/>
      <c r="H14" s="18">
        <v>1104062.46</v>
      </c>
      <c r="I14" s="18">
        <v>1277711</v>
      </c>
      <c r="J14" s="18">
        <v>1424009.69</v>
      </c>
    </row>
    <row r="15" spans="1:10" x14ac:dyDescent="0.25">
      <c r="A15" s="13" t="s">
        <v>12</v>
      </c>
      <c r="B15" s="14" t="s">
        <v>13</v>
      </c>
      <c r="C15" s="13"/>
      <c r="D15" s="13"/>
      <c r="E15" s="13"/>
      <c r="F15" s="13"/>
      <c r="G15" s="14"/>
      <c r="H15" s="18">
        <v>1104062.46</v>
      </c>
      <c r="I15" s="18">
        <v>1277711</v>
      </c>
      <c r="J15" s="18">
        <v>1424009.69</v>
      </c>
    </row>
    <row r="16" spans="1:10" ht="63" x14ac:dyDescent="0.25">
      <c r="A16" s="9" t="s">
        <v>14</v>
      </c>
      <c r="B16" s="22" t="s">
        <v>74</v>
      </c>
      <c r="C16" s="9" t="s">
        <v>15</v>
      </c>
      <c r="D16" s="9" t="s">
        <v>16</v>
      </c>
      <c r="E16" s="9" t="s">
        <v>17</v>
      </c>
      <c r="F16" s="9" t="s">
        <v>18</v>
      </c>
      <c r="G16" s="10" t="s">
        <v>19</v>
      </c>
      <c r="H16" s="19">
        <v>809864</v>
      </c>
      <c r="I16" s="19">
        <v>865016</v>
      </c>
      <c r="J16" s="19">
        <f>867609.69-5000</f>
        <v>862609.69</v>
      </c>
    </row>
    <row r="17" spans="1:10" ht="63" x14ac:dyDescent="0.25">
      <c r="A17" s="9" t="s">
        <v>20</v>
      </c>
      <c r="B17" s="10" t="s">
        <v>21</v>
      </c>
      <c r="C17" s="9" t="s">
        <v>15</v>
      </c>
      <c r="D17" s="9" t="s">
        <v>16</v>
      </c>
      <c r="E17" s="9" t="s">
        <v>22</v>
      </c>
      <c r="F17" s="9" t="s">
        <v>23</v>
      </c>
      <c r="G17" s="10" t="s">
        <v>19</v>
      </c>
      <c r="H17" s="19">
        <v>32634.03</v>
      </c>
      <c r="I17" s="19">
        <v>0</v>
      </c>
      <c r="J17" s="19">
        <v>0</v>
      </c>
    </row>
    <row r="18" spans="1:10" ht="63" x14ac:dyDescent="0.25">
      <c r="A18" s="9" t="s">
        <v>24</v>
      </c>
      <c r="B18" s="10" t="s">
        <v>25</v>
      </c>
      <c r="C18" s="9" t="s">
        <v>15</v>
      </c>
      <c r="D18" s="9" t="s">
        <v>16</v>
      </c>
      <c r="E18" s="9" t="s">
        <v>22</v>
      </c>
      <c r="F18" s="9" t="s">
        <v>23</v>
      </c>
      <c r="G18" s="10" t="s">
        <v>19</v>
      </c>
      <c r="H18" s="19">
        <v>28255.24</v>
      </c>
      <c r="I18" s="19">
        <v>0</v>
      </c>
      <c r="J18" s="19">
        <v>0</v>
      </c>
    </row>
    <row r="19" spans="1:10" ht="63" x14ac:dyDescent="0.25">
      <c r="A19" s="9" t="s">
        <v>26</v>
      </c>
      <c r="B19" s="10" t="s">
        <v>27</v>
      </c>
      <c r="C19" s="9" t="s">
        <v>15</v>
      </c>
      <c r="D19" s="9" t="s">
        <v>16</v>
      </c>
      <c r="E19" s="9" t="s">
        <v>28</v>
      </c>
      <c r="F19" s="9" t="s">
        <v>29</v>
      </c>
      <c r="G19" s="10" t="s">
        <v>19</v>
      </c>
      <c r="H19" s="19">
        <v>0</v>
      </c>
      <c r="I19" s="19">
        <v>102863.61</v>
      </c>
      <c r="J19" s="19">
        <v>0</v>
      </c>
    </row>
    <row r="20" spans="1:10" ht="78.75" x14ac:dyDescent="0.25">
      <c r="A20" s="9" t="s">
        <v>30</v>
      </c>
      <c r="B20" s="10" t="s">
        <v>31</v>
      </c>
      <c r="C20" s="9" t="s">
        <v>15</v>
      </c>
      <c r="D20" s="9" t="s">
        <v>16</v>
      </c>
      <c r="E20" s="9" t="s">
        <v>28</v>
      </c>
      <c r="F20" s="9" t="s">
        <v>29</v>
      </c>
      <c r="G20" s="10" t="s">
        <v>19</v>
      </c>
      <c r="H20" s="19">
        <v>56827.07</v>
      </c>
      <c r="I20" s="19">
        <v>0</v>
      </c>
      <c r="J20" s="19">
        <v>0</v>
      </c>
    </row>
    <row r="21" spans="1:10" ht="63" x14ac:dyDescent="0.25">
      <c r="A21" s="9" t="s">
        <v>32</v>
      </c>
      <c r="B21" s="10" t="s">
        <v>33</v>
      </c>
      <c r="C21" s="9" t="s">
        <v>15</v>
      </c>
      <c r="D21" s="9" t="s">
        <v>16</v>
      </c>
      <c r="E21" s="9" t="s">
        <v>22</v>
      </c>
      <c r="F21" s="9" t="s">
        <v>23</v>
      </c>
      <c r="G21" s="10" t="s">
        <v>19</v>
      </c>
      <c r="H21" s="19">
        <v>11701.55</v>
      </c>
      <c r="I21" s="19">
        <v>0</v>
      </c>
      <c r="J21" s="19">
        <v>0</v>
      </c>
    </row>
    <row r="22" spans="1:10" ht="63" x14ac:dyDescent="0.25">
      <c r="A22" s="9" t="s">
        <v>34</v>
      </c>
      <c r="B22" s="10" t="s">
        <v>35</v>
      </c>
      <c r="C22" s="9" t="s">
        <v>15</v>
      </c>
      <c r="D22" s="9" t="s">
        <v>16</v>
      </c>
      <c r="E22" s="9" t="s">
        <v>22</v>
      </c>
      <c r="F22" s="9" t="s">
        <v>23</v>
      </c>
      <c r="G22" s="10" t="s">
        <v>19</v>
      </c>
      <c r="H22" s="19">
        <v>15000</v>
      </c>
      <c r="I22" s="19">
        <v>20474.91</v>
      </c>
      <c r="J22" s="19">
        <v>0</v>
      </c>
    </row>
    <row r="23" spans="1:10" ht="63" x14ac:dyDescent="0.25">
      <c r="A23" s="9" t="s">
        <v>36</v>
      </c>
      <c r="B23" s="10" t="s">
        <v>37</v>
      </c>
      <c r="C23" s="9" t="s">
        <v>15</v>
      </c>
      <c r="D23" s="9" t="s">
        <v>16</v>
      </c>
      <c r="E23" s="9" t="s">
        <v>22</v>
      </c>
      <c r="F23" s="9" t="s">
        <v>23</v>
      </c>
      <c r="G23" s="10" t="s">
        <v>19</v>
      </c>
      <c r="H23" s="19">
        <v>31717.65</v>
      </c>
      <c r="I23" s="19">
        <v>0</v>
      </c>
      <c r="J23" s="19">
        <v>0</v>
      </c>
    </row>
    <row r="24" spans="1:10" ht="63" x14ac:dyDescent="0.25">
      <c r="A24" s="9" t="s">
        <v>38</v>
      </c>
      <c r="B24" s="10" t="s">
        <v>39</v>
      </c>
      <c r="C24" s="9" t="s">
        <v>15</v>
      </c>
      <c r="D24" s="9" t="s">
        <v>16</v>
      </c>
      <c r="E24" s="9" t="s">
        <v>22</v>
      </c>
      <c r="F24" s="9" t="s">
        <v>23</v>
      </c>
      <c r="G24" s="10" t="s">
        <v>19</v>
      </c>
      <c r="H24" s="19">
        <v>17000</v>
      </c>
      <c r="I24" s="19">
        <v>27168.22</v>
      </c>
      <c r="J24" s="19">
        <v>0</v>
      </c>
    </row>
    <row r="25" spans="1:10" ht="63" x14ac:dyDescent="0.25">
      <c r="A25" s="9" t="s">
        <v>40</v>
      </c>
      <c r="B25" s="10" t="s">
        <v>41</v>
      </c>
      <c r="C25" s="9" t="s">
        <v>15</v>
      </c>
      <c r="D25" s="9" t="s">
        <v>16</v>
      </c>
      <c r="E25" s="9" t="s">
        <v>22</v>
      </c>
      <c r="F25" s="9" t="s">
        <v>23</v>
      </c>
      <c r="G25" s="10" t="s">
        <v>19</v>
      </c>
      <c r="H25" s="19">
        <v>12162.37</v>
      </c>
      <c r="I25" s="19">
        <v>15244.11</v>
      </c>
      <c r="J25" s="19">
        <v>0</v>
      </c>
    </row>
    <row r="26" spans="1:10" ht="63" x14ac:dyDescent="0.25">
      <c r="A26" s="9" t="s">
        <v>42</v>
      </c>
      <c r="B26" s="10" t="s">
        <v>43</v>
      </c>
      <c r="C26" s="9" t="s">
        <v>15</v>
      </c>
      <c r="D26" s="9" t="s">
        <v>16</v>
      </c>
      <c r="E26" s="9" t="s">
        <v>22</v>
      </c>
      <c r="F26" s="9" t="s">
        <v>23</v>
      </c>
      <c r="G26" s="10" t="s">
        <v>19</v>
      </c>
      <c r="H26" s="19">
        <v>5122.0600000000004</v>
      </c>
      <c r="I26" s="19">
        <v>0</v>
      </c>
      <c r="J26" s="19">
        <v>0</v>
      </c>
    </row>
    <row r="27" spans="1:10" ht="63" x14ac:dyDescent="0.25">
      <c r="A27" s="9" t="s">
        <v>44</v>
      </c>
      <c r="B27" s="10" t="s">
        <v>45</v>
      </c>
      <c r="C27" s="9" t="s">
        <v>15</v>
      </c>
      <c r="D27" s="9" t="s">
        <v>16</v>
      </c>
      <c r="E27" s="9" t="s">
        <v>22</v>
      </c>
      <c r="F27" s="9" t="s">
        <v>23</v>
      </c>
      <c r="G27" s="10" t="s">
        <v>19</v>
      </c>
      <c r="H27" s="19">
        <v>12266.34</v>
      </c>
      <c r="I27" s="19">
        <v>0</v>
      </c>
      <c r="J27" s="19">
        <v>0</v>
      </c>
    </row>
    <row r="28" spans="1:10" ht="63" x14ac:dyDescent="0.25">
      <c r="A28" s="9" t="s">
        <v>46</v>
      </c>
      <c r="B28" s="10" t="s">
        <v>47</v>
      </c>
      <c r="C28" s="9" t="s">
        <v>15</v>
      </c>
      <c r="D28" s="9" t="s">
        <v>16</v>
      </c>
      <c r="E28" s="9" t="s">
        <v>22</v>
      </c>
      <c r="F28" s="9" t="s">
        <v>23</v>
      </c>
      <c r="G28" s="10" t="s">
        <v>19</v>
      </c>
      <c r="H28" s="19">
        <v>18703.36</v>
      </c>
      <c r="I28" s="19">
        <v>0</v>
      </c>
      <c r="J28" s="19">
        <v>0</v>
      </c>
    </row>
    <row r="29" spans="1:10" ht="63" x14ac:dyDescent="0.25">
      <c r="A29" s="9" t="s">
        <v>48</v>
      </c>
      <c r="B29" s="10" t="s">
        <v>49</v>
      </c>
      <c r="C29" s="9" t="s">
        <v>15</v>
      </c>
      <c r="D29" s="9" t="s">
        <v>16</v>
      </c>
      <c r="E29" s="9" t="s">
        <v>22</v>
      </c>
      <c r="F29" s="9" t="s">
        <v>23</v>
      </c>
      <c r="G29" s="10" t="s">
        <v>19</v>
      </c>
      <c r="H29" s="19">
        <v>4458.79</v>
      </c>
      <c r="I29" s="19">
        <v>0</v>
      </c>
      <c r="J29" s="19">
        <v>0</v>
      </c>
    </row>
    <row r="30" spans="1:10" ht="63" x14ac:dyDescent="0.25">
      <c r="A30" s="9" t="s">
        <v>50</v>
      </c>
      <c r="B30" s="10" t="s">
        <v>51</v>
      </c>
      <c r="C30" s="9" t="s">
        <v>15</v>
      </c>
      <c r="D30" s="9" t="s">
        <v>16</v>
      </c>
      <c r="E30" s="9" t="s">
        <v>22</v>
      </c>
      <c r="F30" s="9" t="s">
        <v>23</v>
      </c>
      <c r="G30" s="10" t="s">
        <v>19</v>
      </c>
      <c r="H30" s="19">
        <v>0</v>
      </c>
      <c r="I30" s="19">
        <v>22310.400000000001</v>
      </c>
      <c r="J30" s="19">
        <v>27700</v>
      </c>
    </row>
    <row r="31" spans="1:10" ht="63" x14ac:dyDescent="0.25">
      <c r="A31" s="9" t="s">
        <v>52</v>
      </c>
      <c r="B31" s="10" t="s">
        <v>53</v>
      </c>
      <c r="C31" s="9" t="s">
        <v>15</v>
      </c>
      <c r="D31" s="9" t="s">
        <v>16</v>
      </c>
      <c r="E31" s="9" t="s">
        <v>22</v>
      </c>
      <c r="F31" s="9" t="s">
        <v>23</v>
      </c>
      <c r="G31" s="10" t="s">
        <v>19</v>
      </c>
      <c r="H31" s="19">
        <v>0</v>
      </c>
      <c r="I31" s="19">
        <v>0</v>
      </c>
      <c r="J31" s="19">
        <v>11000</v>
      </c>
    </row>
    <row r="32" spans="1:10" ht="63" x14ac:dyDescent="0.25">
      <c r="A32" s="9" t="s">
        <v>54</v>
      </c>
      <c r="B32" s="10" t="s">
        <v>55</v>
      </c>
      <c r="C32" s="9" t="s">
        <v>15</v>
      </c>
      <c r="D32" s="9" t="s">
        <v>16</v>
      </c>
      <c r="E32" s="9" t="s">
        <v>22</v>
      </c>
      <c r="F32" s="9" t="s">
        <v>23</v>
      </c>
      <c r="G32" s="10" t="s">
        <v>19</v>
      </c>
      <c r="H32" s="19">
        <v>0</v>
      </c>
      <c r="I32" s="19">
        <v>0</v>
      </c>
      <c r="J32" s="19">
        <v>40000</v>
      </c>
    </row>
    <row r="33" spans="1:10" ht="63" x14ac:dyDescent="0.25">
      <c r="A33" s="9" t="s">
        <v>56</v>
      </c>
      <c r="B33" s="10" t="s">
        <v>57</v>
      </c>
      <c r="C33" s="9" t="s">
        <v>15</v>
      </c>
      <c r="D33" s="9" t="s">
        <v>16</v>
      </c>
      <c r="E33" s="9" t="s">
        <v>22</v>
      </c>
      <c r="F33" s="9" t="s">
        <v>23</v>
      </c>
      <c r="G33" s="10" t="s">
        <v>19</v>
      </c>
      <c r="H33" s="19">
        <v>0</v>
      </c>
      <c r="I33" s="19">
        <v>0</v>
      </c>
      <c r="J33" s="19">
        <v>30000</v>
      </c>
    </row>
    <row r="34" spans="1:10" ht="63" x14ac:dyDescent="0.25">
      <c r="A34" s="9" t="s">
        <v>58</v>
      </c>
      <c r="B34" s="10" t="s">
        <v>59</v>
      </c>
      <c r="C34" s="9" t="s">
        <v>15</v>
      </c>
      <c r="D34" s="9" t="s">
        <v>16</v>
      </c>
      <c r="E34" s="9" t="s">
        <v>22</v>
      </c>
      <c r="F34" s="9" t="s">
        <v>23</v>
      </c>
      <c r="G34" s="10" t="s">
        <v>19</v>
      </c>
      <c r="H34" s="19">
        <v>0</v>
      </c>
      <c r="I34" s="19">
        <v>0</v>
      </c>
      <c r="J34" s="19">
        <v>120000</v>
      </c>
    </row>
    <row r="35" spans="1:10" ht="63" x14ac:dyDescent="0.25">
      <c r="A35" s="9" t="s">
        <v>60</v>
      </c>
      <c r="B35" s="10" t="s">
        <v>61</v>
      </c>
      <c r="C35" s="9" t="s">
        <v>15</v>
      </c>
      <c r="D35" s="9" t="s">
        <v>16</v>
      </c>
      <c r="E35" s="9" t="s">
        <v>22</v>
      </c>
      <c r="F35" s="9" t="s">
        <v>23</v>
      </c>
      <c r="G35" s="10" t="s">
        <v>19</v>
      </c>
      <c r="H35" s="19">
        <v>0</v>
      </c>
      <c r="I35" s="19">
        <v>26596.5</v>
      </c>
      <c r="J35" s="19">
        <v>30000</v>
      </c>
    </row>
    <row r="36" spans="1:10" ht="63" x14ac:dyDescent="0.25">
      <c r="A36" s="9" t="s">
        <v>62</v>
      </c>
      <c r="B36" s="10" t="s">
        <v>63</v>
      </c>
      <c r="C36" s="9" t="s">
        <v>15</v>
      </c>
      <c r="D36" s="9" t="s">
        <v>16</v>
      </c>
      <c r="E36" s="9" t="s">
        <v>22</v>
      </c>
      <c r="F36" s="9" t="s">
        <v>23</v>
      </c>
      <c r="G36" s="10" t="s">
        <v>19</v>
      </c>
      <c r="H36" s="19">
        <v>0</v>
      </c>
      <c r="I36" s="19">
        <v>20000</v>
      </c>
      <c r="J36" s="19">
        <v>20000</v>
      </c>
    </row>
    <row r="37" spans="1:10" ht="63" x14ac:dyDescent="0.25">
      <c r="A37" s="9" t="s">
        <v>64</v>
      </c>
      <c r="B37" s="10" t="s">
        <v>65</v>
      </c>
      <c r="C37" s="9" t="s">
        <v>15</v>
      </c>
      <c r="D37" s="9" t="s">
        <v>16</v>
      </c>
      <c r="E37" s="9" t="s">
        <v>22</v>
      </c>
      <c r="F37" s="9" t="s">
        <v>23</v>
      </c>
      <c r="G37" s="10" t="s">
        <v>19</v>
      </c>
      <c r="H37" s="19">
        <v>0</v>
      </c>
      <c r="I37" s="19">
        <v>20000</v>
      </c>
      <c r="J37" s="19">
        <v>27700</v>
      </c>
    </row>
    <row r="38" spans="1:10" ht="63" x14ac:dyDescent="0.25">
      <c r="A38" s="9" t="s">
        <v>66</v>
      </c>
      <c r="B38" s="10" t="s">
        <v>67</v>
      </c>
      <c r="C38" s="9" t="s">
        <v>15</v>
      </c>
      <c r="D38" s="9" t="s">
        <v>16</v>
      </c>
      <c r="E38" s="9" t="s">
        <v>22</v>
      </c>
      <c r="F38" s="9" t="s">
        <v>23</v>
      </c>
      <c r="G38" s="10" t="s">
        <v>19</v>
      </c>
      <c r="H38" s="19">
        <v>0</v>
      </c>
      <c r="I38" s="19">
        <v>158037.25</v>
      </c>
      <c r="J38" s="19">
        <v>250000</v>
      </c>
    </row>
    <row r="39" spans="1:10" ht="63" x14ac:dyDescent="0.25">
      <c r="A39" s="9" t="s">
        <v>68</v>
      </c>
      <c r="B39" s="10" t="s">
        <v>69</v>
      </c>
      <c r="C39" s="9" t="s">
        <v>15</v>
      </c>
      <c r="D39" s="9" t="s">
        <v>16</v>
      </c>
      <c r="E39" s="9" t="s">
        <v>22</v>
      </c>
      <c r="F39" s="9" t="s">
        <v>23</v>
      </c>
      <c r="G39" s="10" t="s">
        <v>19</v>
      </c>
      <c r="H39" s="19">
        <v>48350</v>
      </c>
      <c r="I39" s="19">
        <v>0</v>
      </c>
      <c r="J39" s="19">
        <v>0</v>
      </c>
    </row>
    <row r="40" spans="1:10" x14ac:dyDescent="0.25">
      <c r="A40" s="11"/>
      <c r="B40" s="12" t="s">
        <v>70</v>
      </c>
      <c r="C40" s="11"/>
      <c r="D40" s="11"/>
      <c r="E40" s="11"/>
      <c r="F40" s="11"/>
      <c r="G40" s="12"/>
      <c r="H40" s="20">
        <v>1104062.46</v>
      </c>
      <c r="I40" s="20">
        <v>1277711</v>
      </c>
      <c r="J40" s="20">
        <v>1424009.69</v>
      </c>
    </row>
    <row r="41" spans="1:10" x14ac:dyDescent="0.25">
      <c r="H41" s="21"/>
      <c r="I41" s="21"/>
      <c r="J41" s="21"/>
    </row>
    <row r="42" spans="1:10" x14ac:dyDescent="0.25">
      <c r="H42" s="21"/>
      <c r="I42" s="21"/>
      <c r="J42" s="21"/>
    </row>
    <row r="43" spans="1:10" x14ac:dyDescent="0.25">
      <c r="H43" s="21"/>
      <c r="I43" s="21"/>
      <c r="J43" s="21"/>
    </row>
    <row r="44" spans="1:10" x14ac:dyDescent="0.25">
      <c r="H44" s="21"/>
      <c r="I44" s="21"/>
      <c r="J44" s="21"/>
    </row>
    <row r="45" spans="1:10" x14ac:dyDescent="0.25">
      <c r="H45" s="21"/>
      <c r="I45" s="21"/>
      <c r="J45" s="21"/>
    </row>
    <row r="46" spans="1:10" x14ac:dyDescent="0.25">
      <c r="H46" s="21"/>
      <c r="I46" s="21"/>
      <c r="J46" s="21"/>
    </row>
    <row r="47" spans="1:10" x14ac:dyDescent="0.25">
      <c r="H47" s="21"/>
      <c r="I47" s="21"/>
      <c r="J47" s="21"/>
    </row>
    <row r="48" spans="1:10" x14ac:dyDescent="0.25">
      <c r="H48" s="21"/>
      <c r="I48" s="21"/>
      <c r="J48" s="21"/>
    </row>
    <row r="49" spans="8:10" x14ac:dyDescent="0.25">
      <c r="H49" s="21"/>
      <c r="I49" s="21"/>
      <c r="J49" s="21"/>
    </row>
    <row r="50" spans="8:10" x14ac:dyDescent="0.25">
      <c r="H50" s="21"/>
      <c r="I50" s="21"/>
      <c r="J50" s="21"/>
    </row>
    <row r="51" spans="8:10" x14ac:dyDescent="0.25">
      <c r="H51" s="21"/>
      <c r="I51" s="21"/>
      <c r="J51" s="21"/>
    </row>
    <row r="52" spans="8:10" x14ac:dyDescent="0.25">
      <c r="H52" s="21"/>
      <c r="I52" s="21"/>
      <c r="J52" s="21"/>
    </row>
    <row r="53" spans="8:10" x14ac:dyDescent="0.25">
      <c r="H53" s="21"/>
      <c r="I53" s="21"/>
      <c r="J53" s="21"/>
    </row>
    <row r="54" spans="8:10" x14ac:dyDescent="0.25">
      <c r="H54" s="21"/>
      <c r="I54" s="21"/>
      <c r="J54" s="21"/>
    </row>
    <row r="55" spans="8:10" x14ac:dyDescent="0.25">
      <c r="H55" s="21"/>
      <c r="I55" s="21"/>
      <c r="J55" s="21"/>
    </row>
    <row r="56" spans="8:10" x14ac:dyDescent="0.25">
      <c r="H56" s="21"/>
      <c r="I56" s="21"/>
      <c r="J56" s="21"/>
    </row>
    <row r="57" spans="8:10" x14ac:dyDescent="0.25">
      <c r="H57" s="21"/>
      <c r="I57" s="21"/>
      <c r="J57" s="21"/>
    </row>
    <row r="58" spans="8:10" x14ac:dyDescent="0.25">
      <c r="H58" s="21"/>
      <c r="I58" s="21"/>
      <c r="J58" s="21"/>
    </row>
    <row r="59" spans="8:10" x14ac:dyDescent="0.25">
      <c r="H59" s="21"/>
      <c r="I59" s="21"/>
      <c r="J59" s="21"/>
    </row>
    <row r="60" spans="8:10" x14ac:dyDescent="0.25">
      <c r="H60" s="21"/>
      <c r="I60" s="21"/>
      <c r="J60" s="21"/>
    </row>
    <row r="61" spans="8:10" x14ac:dyDescent="0.25">
      <c r="H61" s="21"/>
      <c r="I61" s="21"/>
      <c r="J61" s="21"/>
    </row>
    <row r="62" spans="8:10" x14ac:dyDescent="0.25">
      <c r="H62" s="21"/>
      <c r="I62" s="21"/>
      <c r="J62" s="21"/>
    </row>
    <row r="63" spans="8:10" x14ac:dyDescent="0.25">
      <c r="H63" s="21"/>
      <c r="I63" s="21"/>
      <c r="J63" s="21"/>
    </row>
    <row r="64" spans="8:10" x14ac:dyDescent="0.25">
      <c r="H64" s="21"/>
      <c r="I64" s="21"/>
      <c r="J64" s="21"/>
    </row>
    <row r="65" spans="8:10" x14ac:dyDescent="0.25">
      <c r="H65" s="21"/>
      <c r="I65" s="21"/>
      <c r="J65" s="21"/>
    </row>
    <row r="66" spans="8:10" x14ac:dyDescent="0.25">
      <c r="H66" s="21"/>
      <c r="I66" s="21"/>
      <c r="J66" s="21"/>
    </row>
    <row r="67" spans="8:10" x14ac:dyDescent="0.25">
      <c r="H67" s="21"/>
      <c r="I67" s="21"/>
      <c r="J67" s="21"/>
    </row>
    <row r="68" spans="8:10" x14ac:dyDescent="0.25">
      <c r="H68" s="21"/>
      <c r="I68" s="21"/>
      <c r="J68" s="21"/>
    </row>
    <row r="69" spans="8:10" x14ac:dyDescent="0.25">
      <c r="H69" s="21"/>
      <c r="I69" s="21"/>
      <c r="J69" s="21"/>
    </row>
    <row r="70" spans="8:10" x14ac:dyDescent="0.25">
      <c r="H70" s="21"/>
      <c r="I70" s="21"/>
      <c r="J70" s="21"/>
    </row>
    <row r="71" spans="8:10" x14ac:dyDescent="0.25">
      <c r="H71" s="21"/>
      <c r="I71" s="21"/>
      <c r="J71" s="21"/>
    </row>
    <row r="72" spans="8:10" x14ac:dyDescent="0.25">
      <c r="H72" s="21"/>
      <c r="I72" s="21"/>
      <c r="J72" s="21"/>
    </row>
    <row r="73" spans="8:10" x14ac:dyDescent="0.25">
      <c r="H73" s="21"/>
      <c r="I73" s="21"/>
      <c r="J73" s="21"/>
    </row>
    <row r="74" spans="8:10" x14ac:dyDescent="0.25">
      <c r="H74" s="21"/>
      <c r="I74" s="21"/>
      <c r="J74" s="21"/>
    </row>
    <row r="75" spans="8:10" x14ac:dyDescent="0.25">
      <c r="H75" s="21"/>
      <c r="I75" s="21"/>
      <c r="J75" s="21"/>
    </row>
    <row r="76" spans="8:10" x14ac:dyDescent="0.25">
      <c r="H76" s="21"/>
      <c r="I76" s="21"/>
      <c r="J76" s="21"/>
    </row>
    <row r="77" spans="8:10" x14ac:dyDescent="0.25">
      <c r="H77" s="21"/>
      <c r="I77" s="21"/>
      <c r="J77" s="21"/>
    </row>
    <row r="78" spans="8:10" x14ac:dyDescent="0.25">
      <c r="H78" s="21"/>
      <c r="I78" s="21"/>
      <c r="J78" s="21"/>
    </row>
    <row r="79" spans="8:10" x14ac:dyDescent="0.25">
      <c r="H79" s="21"/>
      <c r="I79" s="21"/>
      <c r="J79" s="21"/>
    </row>
    <row r="80" spans="8:10" x14ac:dyDescent="0.25">
      <c r="H80" s="21"/>
      <c r="I80" s="21"/>
      <c r="J80" s="21"/>
    </row>
    <row r="81" spans="8:10" x14ac:dyDescent="0.25">
      <c r="H81" s="21"/>
      <c r="I81" s="21"/>
      <c r="J81" s="21"/>
    </row>
    <row r="82" spans="8:10" x14ac:dyDescent="0.25">
      <c r="H82" s="21"/>
      <c r="I82" s="21"/>
      <c r="J82" s="21"/>
    </row>
    <row r="83" spans="8:10" x14ac:dyDescent="0.25">
      <c r="H83" s="21"/>
      <c r="I83" s="21"/>
      <c r="J83" s="21"/>
    </row>
    <row r="84" spans="8:10" x14ac:dyDescent="0.25">
      <c r="H84" s="21"/>
      <c r="I84" s="21"/>
      <c r="J84" s="21"/>
    </row>
    <row r="85" spans="8:10" x14ac:dyDescent="0.25">
      <c r="H85" s="21"/>
      <c r="I85" s="21"/>
      <c r="J85" s="21"/>
    </row>
    <row r="86" spans="8:10" x14ac:dyDescent="0.25">
      <c r="H86" s="21"/>
      <c r="I86" s="21"/>
      <c r="J86" s="21"/>
    </row>
    <row r="87" spans="8:10" x14ac:dyDescent="0.25">
      <c r="H87" s="21"/>
      <c r="I87" s="21"/>
      <c r="J87" s="21"/>
    </row>
    <row r="88" spans="8:10" x14ac:dyDescent="0.25">
      <c r="H88" s="21"/>
      <c r="I88" s="21"/>
      <c r="J88" s="21"/>
    </row>
    <row r="89" spans="8:10" x14ac:dyDescent="0.25">
      <c r="H89" s="21"/>
      <c r="I89" s="21"/>
      <c r="J89" s="21"/>
    </row>
    <row r="90" spans="8:10" x14ac:dyDescent="0.25">
      <c r="H90" s="21"/>
      <c r="I90" s="21"/>
      <c r="J90" s="21"/>
    </row>
    <row r="91" spans="8:10" x14ac:dyDescent="0.25">
      <c r="H91" s="21"/>
      <c r="I91" s="21"/>
      <c r="J91" s="21"/>
    </row>
    <row r="92" spans="8:10" x14ac:dyDescent="0.25">
      <c r="H92" s="21"/>
      <c r="I92" s="21"/>
      <c r="J92" s="21"/>
    </row>
    <row r="93" spans="8:10" x14ac:dyDescent="0.25">
      <c r="H93" s="21"/>
      <c r="I93" s="21"/>
      <c r="J93" s="21"/>
    </row>
    <row r="94" spans="8:10" x14ac:dyDescent="0.25">
      <c r="H94" s="21"/>
      <c r="I94" s="21"/>
      <c r="J94" s="21"/>
    </row>
    <row r="95" spans="8:10" x14ac:dyDescent="0.25">
      <c r="H95" s="21"/>
      <c r="I95" s="21"/>
      <c r="J95" s="21"/>
    </row>
    <row r="96" spans="8:10" x14ac:dyDescent="0.25">
      <c r="H96" s="21"/>
      <c r="I96" s="21"/>
      <c r="J96" s="21"/>
    </row>
    <row r="97" spans="8:10" x14ac:dyDescent="0.25">
      <c r="H97" s="21"/>
      <c r="I97" s="21"/>
      <c r="J97" s="21"/>
    </row>
    <row r="98" spans="8:10" x14ac:dyDescent="0.25">
      <c r="H98" s="21"/>
      <c r="I98" s="21"/>
      <c r="J98" s="21"/>
    </row>
    <row r="99" spans="8:10" x14ac:dyDescent="0.25">
      <c r="H99" s="21"/>
      <c r="I99" s="21"/>
      <c r="J99" s="21"/>
    </row>
    <row r="100" spans="8:10" x14ac:dyDescent="0.25">
      <c r="H100" s="21"/>
      <c r="I100" s="21"/>
      <c r="J100" s="21"/>
    </row>
    <row r="101" spans="8:10" x14ac:dyDescent="0.25">
      <c r="H101" s="21"/>
      <c r="I101" s="21"/>
      <c r="J101" s="21"/>
    </row>
    <row r="102" spans="8:10" x14ac:dyDescent="0.25">
      <c r="H102" s="21"/>
      <c r="I102" s="21"/>
      <c r="J102" s="21"/>
    </row>
    <row r="103" spans="8:10" x14ac:dyDescent="0.25">
      <c r="H103" s="21"/>
      <c r="I103" s="21"/>
      <c r="J103" s="21"/>
    </row>
    <row r="104" spans="8:10" x14ac:dyDescent="0.25">
      <c r="H104" s="21"/>
      <c r="I104" s="21"/>
      <c r="J104" s="21"/>
    </row>
    <row r="105" spans="8:10" x14ac:dyDescent="0.25">
      <c r="H105" s="21"/>
      <c r="I105" s="21"/>
      <c r="J105" s="21"/>
    </row>
    <row r="106" spans="8:10" x14ac:dyDescent="0.25">
      <c r="H106" s="21"/>
      <c r="I106" s="21"/>
      <c r="J106" s="21"/>
    </row>
    <row r="107" spans="8:10" x14ac:dyDescent="0.25">
      <c r="H107" s="21"/>
      <c r="I107" s="21"/>
      <c r="J107" s="21"/>
    </row>
    <row r="108" spans="8:10" x14ac:dyDescent="0.25">
      <c r="H108" s="21"/>
      <c r="I108" s="21"/>
      <c r="J108" s="21"/>
    </row>
    <row r="109" spans="8:10" x14ac:dyDescent="0.25">
      <c r="H109" s="21"/>
      <c r="I109" s="21"/>
      <c r="J109" s="21"/>
    </row>
    <row r="110" spans="8:10" x14ac:dyDescent="0.25">
      <c r="H110" s="21"/>
      <c r="I110" s="21"/>
      <c r="J110" s="21"/>
    </row>
    <row r="111" spans="8:10" x14ac:dyDescent="0.25">
      <c r="H111" s="21"/>
      <c r="I111" s="21"/>
      <c r="J111" s="21"/>
    </row>
    <row r="112" spans="8:10" x14ac:dyDescent="0.25">
      <c r="H112" s="21"/>
      <c r="I112" s="21"/>
      <c r="J112" s="21"/>
    </row>
    <row r="113" spans="8:10" x14ac:dyDescent="0.25">
      <c r="H113" s="21"/>
      <c r="I113" s="21"/>
      <c r="J113" s="21"/>
    </row>
    <row r="114" spans="8:10" x14ac:dyDescent="0.25">
      <c r="H114" s="21"/>
      <c r="I114" s="21"/>
      <c r="J114" s="21"/>
    </row>
    <row r="115" spans="8:10" x14ac:dyDescent="0.25">
      <c r="H115" s="21"/>
      <c r="I115" s="21"/>
      <c r="J115" s="21"/>
    </row>
    <row r="116" spans="8:10" x14ac:dyDescent="0.25">
      <c r="H116" s="21"/>
      <c r="I116" s="21"/>
      <c r="J116" s="21"/>
    </row>
    <row r="117" spans="8:10" x14ac:dyDescent="0.25">
      <c r="H117" s="21"/>
      <c r="I117" s="21"/>
      <c r="J117" s="21"/>
    </row>
    <row r="118" spans="8:10" x14ac:dyDescent="0.25">
      <c r="H118" s="21"/>
      <c r="I118" s="21"/>
      <c r="J118" s="21"/>
    </row>
    <row r="119" spans="8:10" x14ac:dyDescent="0.25">
      <c r="H119" s="21"/>
      <c r="I119" s="21"/>
      <c r="J119" s="21"/>
    </row>
    <row r="120" spans="8:10" x14ac:dyDescent="0.25">
      <c r="H120" s="21"/>
      <c r="I120" s="21"/>
      <c r="J120" s="21"/>
    </row>
    <row r="121" spans="8:10" x14ac:dyDescent="0.25">
      <c r="H121" s="21"/>
      <c r="I121" s="21"/>
      <c r="J121" s="21"/>
    </row>
    <row r="122" spans="8:10" x14ac:dyDescent="0.25">
      <c r="H122" s="21"/>
      <c r="I122" s="21"/>
      <c r="J122" s="21"/>
    </row>
    <row r="123" spans="8:10" x14ac:dyDescent="0.25">
      <c r="H123" s="21"/>
      <c r="I123" s="21"/>
      <c r="J123" s="21"/>
    </row>
    <row r="124" spans="8:10" x14ac:dyDescent="0.25">
      <c r="H124" s="21"/>
      <c r="I124" s="21"/>
      <c r="J124" s="21"/>
    </row>
    <row r="125" spans="8:10" x14ac:dyDescent="0.25">
      <c r="H125" s="21"/>
      <c r="I125" s="21"/>
      <c r="J125" s="21"/>
    </row>
    <row r="126" spans="8:10" x14ac:dyDescent="0.25">
      <c r="H126" s="21"/>
      <c r="I126" s="21"/>
      <c r="J126" s="21"/>
    </row>
    <row r="127" spans="8:10" x14ac:dyDescent="0.25">
      <c r="H127" s="21"/>
      <c r="I127" s="21"/>
      <c r="J127" s="21"/>
    </row>
    <row r="128" spans="8:10" x14ac:dyDescent="0.25">
      <c r="H128" s="21"/>
      <c r="I128" s="21"/>
      <c r="J128" s="21"/>
    </row>
    <row r="129" spans="8:10" x14ac:dyDescent="0.25">
      <c r="H129" s="21"/>
      <c r="I129" s="21"/>
      <c r="J129" s="21"/>
    </row>
    <row r="130" spans="8:10" x14ac:dyDescent="0.25">
      <c r="H130" s="21"/>
      <c r="I130" s="21"/>
      <c r="J130" s="21"/>
    </row>
    <row r="131" spans="8:10" x14ac:dyDescent="0.25">
      <c r="H131" s="21"/>
      <c r="I131" s="21"/>
      <c r="J131" s="21"/>
    </row>
    <row r="132" spans="8:10" x14ac:dyDescent="0.25">
      <c r="H132" s="21"/>
      <c r="I132" s="21"/>
      <c r="J132" s="21"/>
    </row>
    <row r="133" spans="8:10" x14ac:dyDescent="0.25">
      <c r="H133" s="21"/>
      <c r="I133" s="21"/>
      <c r="J133" s="21"/>
    </row>
    <row r="134" spans="8:10" x14ac:dyDescent="0.25">
      <c r="H134" s="21"/>
      <c r="I134" s="21"/>
      <c r="J134" s="21"/>
    </row>
    <row r="135" spans="8:10" x14ac:dyDescent="0.25">
      <c r="H135" s="21"/>
      <c r="I135" s="21"/>
      <c r="J135" s="21"/>
    </row>
    <row r="136" spans="8:10" x14ac:dyDescent="0.25">
      <c r="H136" s="21"/>
      <c r="I136" s="21"/>
      <c r="J136" s="21"/>
    </row>
    <row r="137" spans="8:10" x14ac:dyDescent="0.25">
      <c r="H137" s="21"/>
      <c r="I137" s="21"/>
      <c r="J137" s="21"/>
    </row>
    <row r="138" spans="8:10" x14ac:dyDescent="0.25">
      <c r="H138" s="21"/>
      <c r="I138" s="21"/>
      <c r="J138" s="21"/>
    </row>
    <row r="139" spans="8:10" x14ac:dyDescent="0.25">
      <c r="H139" s="21"/>
      <c r="I139" s="21"/>
      <c r="J139" s="21"/>
    </row>
  </sheetData>
  <mergeCells count="14">
    <mergeCell ref="H4:J4"/>
    <mergeCell ref="H1:J1"/>
    <mergeCell ref="H2:J2"/>
    <mergeCell ref="H3:J3"/>
    <mergeCell ref="H5:J5"/>
    <mergeCell ref="A8:J8"/>
    <mergeCell ref="A9:B9"/>
    <mergeCell ref="A11:A12"/>
    <mergeCell ref="B11:B12"/>
    <mergeCell ref="C11:F11"/>
    <mergeCell ref="G11:G12"/>
    <mergeCell ref="H11:H12"/>
    <mergeCell ref="I11:I12"/>
    <mergeCell ref="J11:J12"/>
  </mergeCells>
  <pageMargins left="0.23622047244094491" right="0.23622047244094491" top="0.74803149606299213" bottom="0.74803149606299213" header="0.31496062992125984" footer="0.31496062992125984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16</vt:lpstr>
      <vt:lpstr>'Приложение 16'!Print_Area</vt:lpstr>
      <vt:lpstr>'Приложение 16'!Print_Titles</vt:lpstr>
      <vt:lpstr>TableHeaderYear1</vt:lpstr>
      <vt:lpstr>TableHeaderYear2</vt:lpstr>
      <vt:lpstr>TableHeaderYear3</vt:lpstr>
      <vt:lpstr>Unit</vt:lpstr>
      <vt:lpstr>'Приложение 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2013-11-20T02:12:29Z</dcterms:modified>
</cp:coreProperties>
</file>